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<sst xmlns="http://schemas.openxmlformats.org/spreadsheetml/2006/main" count="67" uniqueCount="42">
  <si>
    <t>第十一期政府采购协议供货产品汇总表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</si>
  <si>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</si>
  <si>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</si>
  <si>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</si>
  <si>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</si>
  <si>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</si>
  <si>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</si>
  <si>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</si>
  <si>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</si>
  <si>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</si>
  <si>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</si>
  <si>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</si>
  <si>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</si>
  <si>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</si>
  <si>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</si>
  <si>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</si>
  <si>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IP110</t>
  </si>
  <si>
    <t>照片打印机 打印速度 黑白：约9.0ipm 彩色：约5.8ipm 照片（4"x6"图像）：约53秒 最高分辨率 9600×2400dpi 最大打印幅面 A4
网络打印 支持无线网络打印 无线功能 无线PictBridge
 WIFI直连（IEEE802.11b/g/n） AirPrint移动打印 Android移动打印
AP模式打印打印负荷 250页/月接口类型 USB墨盒类型 一体式墨盒墨盒数量 五色墨盒墨盒型号 黑色颜料PGI-35，彩色染料CLI-36墨水打印量 彩色文档(A4)：黑色颜料191页，彩色染料249页 照片（4"×6"）：黑色颜料1915页，彩色染料104页</t>
  </si>
  <si>
    <t>√</t>
  </si>
  <si>
    <t>七天</t>
  </si>
  <si>
    <t>佳能（中国）有限公司</t>
  </si>
  <si>
    <t>佳能</t>
  </si>
  <si>
    <t>LBP2900+</t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</si>
  <si>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</si>
  <si>
    <t>LBP6018</t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</si>
  <si>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</si>
  <si>
    <t>LBP611cn</t>
  </si>
  <si>
    <t>打印速度*1 彩色/黑白：18ppm (A4)打印分辨率*2 600 × 600 dpi（图像处理分辨率1200 × 1200 dpi）打印语言 UFR Ⅱ内存 标配 1GB预热时间约13秒或更少首页打印时间(A4/面向下输出) 黑白：约10.9秒彩色：约12.0秒可打印方式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</si>
  <si>
    <r>
      <rPr>
        <sz val="8"/>
        <rFont val="等线"/>
        <charset val="134"/>
      </rPr>
      <t>LBP8100n</t>
    </r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</si>
  <si>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</si>
  <si>
    <t>G1810</t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</si>
  <si>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</si>
  <si>
    <t>LBP162dw</t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</si>
  <si>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</si>
  <si>
    <t>IB4180</t>
  </si>
  <si>
    <r>
      <rPr>
        <sz val="8"/>
        <rFont val="等线"/>
        <charset val="134"/>
      </rPr>
      <t>高速商用喷墨打印机，6秒首页输出，共5120个喷嘴，</t>
    </r>
    <r>
      <rPr>
        <sz val="8"/>
        <color indexed="10"/>
        <rFont val="等线"/>
        <charset val="134"/>
      </rPr>
      <t>支持WIFI无线打印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大容量双纸盒500页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支持双面打印，耗材型号PGI-2800BK:文档1000页，</t>
    </r>
  </si>
  <si>
    <t>G2810</t>
  </si>
  <si>
    <t>A4打印，复印，扫描，三合一机器，4色，共1472个喷嘴，黑白文档打印速度:8.8ipm\彩色文档打印速度:5ipm，4*6照片约60秒，耗材型号GI-890BK：6000页，GI-890C/M/Y：7000页</t>
  </si>
  <si>
    <t>G3810</t>
  </si>
  <si>
    <t>A4打印，复印，扫描，三合一机器，支持无线WIFI打印，4色，共1472个喷嘴，黑白文档打印速度:8.8ipm\彩色文档打印速度:5ipm，4*6照片约60秒，-</t>
  </si>
  <si>
    <t>G4810</t>
  </si>
  <si>
    <t>A4打印，复印，扫描，传真，四合一机器，支持无线WIFI打印，4色，共1472个喷嘴，黑白文档打印速度:8.8ipm\彩色文档打印速度:5ipm，4*6照片约60秒，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</si>
</sst>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等线"/>
      <charset val="134"/>
    </font>
    <font>
      <sz val="8"/>
      <color rgb="FF000000"/>
      <name val="宋体"/>
      <charset val="134"/>
    </font>
    <font>
      <sz val="8"/>
      <name val="等线"/>
      <charset val="134"/>
    </font>
    <font>
      <sz val="8"/>
      <color theme="1"/>
      <name val="等线"/>
      <charset val="134"/>
    </font>
    <font>
      <sz val="8"/>
      <color indexed="8"/>
      <name val="等线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indexed="1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5" borderId="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0" borderId="10" applyNumberFormat="0" applyAlignment="0" applyProtection="0">
      <alignment vertical="center"/>
    </xf>
    <xf numFmtId="0" fontId="30" fillId="20" borderId="5" applyNumberFormat="0" applyAlignment="0" applyProtection="0">
      <alignment vertical="center"/>
    </xf>
    <xf numFmtId="0" fontId="31" fillId="21" borderId="11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10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Border="1">
      <alignment vertical="center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49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590550</xdr:colOff>
      <xdr:row>14</xdr:row>
      <xdr:rowOff>0</xdr:rowOff>
    </xdr:from>
    <xdr:to>
      <xdr:col>3</xdr:col>
      <xdr:colOff>590550</xdr:colOff>
      <xdr:row>15</xdr:row>
      <xdr:rowOff>101600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743075" y="600583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115" zoomScaleNormal="115" topLeftCell="A19" workbookViewId="0">
      <selection activeCell="O5" sqref="O5:Q17"/>
    </sheetView>
  </sheetViews>
  <sheetFormatPr defaultColWidth="9" defaultRowHeight="13.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4.5" style="1" customWidth="1"/>
    <col min="10" max="10" width="4.375" style="2" customWidth="1"/>
    <col min="11" max="11" width="5.125" style="2" customWidth="1"/>
    <col min="12" max="12" width="4.5" style="2" customWidth="1"/>
    <col min="13" max="13" width="5.125" style="2" customWidth="1"/>
    <col min="14" max="14" width="4.375" style="2" customWidth="1"/>
    <col min="15" max="17" width="5.125" customWidth="1"/>
  </cols>
  <sheetData>
    <row r="1" ht="18.75" spans="1:17">
      <c r="A1" s="3" t="s">
        <v>0</v>
      </c>
      <c r="B1" s="3"/>
      <c r="C1" s="3"/>
      <c r="D1" s="3"/>
      <c r="E1" s="3"/>
      <c r="F1" s="3"/>
      <c r="G1" s="3"/>
      <c r="H1" s="3"/>
      <c r="I1" s="27"/>
      <c r="J1" s="27"/>
      <c r="K1" s="27"/>
      <c r="L1" s="27"/>
      <c r="M1" s="27"/>
      <c r="N1" s="27"/>
      <c r="O1" s="3"/>
      <c r="P1" s="3"/>
      <c r="Q1" s="3"/>
    </row>
    <row r="2" ht="14.25" spans="1:17">
      <c r="A2" s="4"/>
      <c r="B2" s="4"/>
      <c r="C2" s="4"/>
      <c r="D2" s="4"/>
      <c r="E2" s="4"/>
      <c r="F2" s="4"/>
      <c r="G2" s="4"/>
      <c r="H2" s="4"/>
      <c r="I2" s="28"/>
      <c r="J2" s="29"/>
      <c r="K2" s="29"/>
      <c r="L2" s="29"/>
      <c r="M2" s="29"/>
      <c r="N2" s="29"/>
      <c r="O2" s="4"/>
      <c r="P2" s="4"/>
      <c r="Q2" s="4"/>
    </row>
    <row r="3" ht="14.25" spans="1:17">
      <c r="A3" s="5" t="s">
        <v>1</v>
      </c>
      <c r="B3" s="5"/>
      <c r="C3" s="5"/>
      <c r="D3" s="5"/>
      <c r="E3" s="5"/>
      <c r="F3" s="5"/>
      <c r="G3" s="5"/>
      <c r="H3" s="5"/>
      <c r="I3" s="30"/>
      <c r="J3" s="30"/>
      <c r="K3" s="30"/>
      <c r="L3" s="30"/>
      <c r="M3" s="30"/>
      <c r="N3" s="30"/>
      <c r="O3" s="5"/>
      <c r="P3" s="5"/>
      <c r="Q3" s="5"/>
    </row>
    <row r="4" ht="14.25" spans="1:17">
      <c r="A4" s="6" t="s">
        <v>2</v>
      </c>
      <c r="B4" s="4"/>
      <c r="C4" s="4"/>
      <c r="D4" s="4"/>
      <c r="E4" s="4"/>
      <c r="F4" s="4"/>
      <c r="G4" s="4"/>
      <c r="H4" s="4"/>
      <c r="I4" s="28"/>
      <c r="J4" s="29"/>
      <c r="K4" s="29"/>
      <c r="L4" s="29"/>
      <c r="M4" s="29"/>
      <c r="N4" s="29"/>
      <c r="O4" s="31"/>
      <c r="P4" s="4"/>
      <c r="Q4" s="4"/>
    </row>
    <row r="5" spans="1:1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32"/>
      <c r="J5" s="32" t="s">
        <v>11</v>
      </c>
      <c r="K5" s="32"/>
      <c r="L5" s="32" t="s">
        <v>12</v>
      </c>
      <c r="M5" s="32"/>
      <c r="N5" s="33" t="s">
        <v>13</v>
      </c>
      <c r="O5" s="34"/>
      <c r="P5" s="7"/>
      <c r="Q5" s="7"/>
    </row>
    <row r="6" ht="21" spans="1:17">
      <c r="A6" s="7"/>
      <c r="B6" s="7"/>
      <c r="C6" s="7"/>
      <c r="D6" s="7"/>
      <c r="E6" s="7"/>
      <c r="F6" s="7"/>
      <c r="G6" s="7"/>
      <c r="H6" s="8" t="s">
        <v>14</v>
      </c>
      <c r="I6" s="35" t="s">
        <v>15</v>
      </c>
      <c r="J6" s="32" t="s">
        <v>14</v>
      </c>
      <c r="K6" s="35" t="s">
        <v>15</v>
      </c>
      <c r="L6" s="32" t="s">
        <v>14</v>
      </c>
      <c r="M6" s="35" t="s">
        <v>15</v>
      </c>
      <c r="N6" s="33"/>
      <c r="O6" s="36"/>
      <c r="P6" s="7"/>
      <c r="Q6" s="7"/>
    </row>
    <row r="7" ht="84" customHeight="1" spans="1:17">
      <c r="A7" s="9"/>
      <c r="B7" s="9"/>
      <c r="C7" s="7">
        <v>2118</v>
      </c>
      <c r="D7" s="7" t="s">
        <v>16</v>
      </c>
      <c r="E7" s="10" t="s">
        <v>17</v>
      </c>
      <c r="F7" s="11" t="s">
        <v>18</v>
      </c>
      <c r="G7" s="11" t="s">
        <v>18</v>
      </c>
      <c r="H7" s="12">
        <v>0.06</v>
      </c>
      <c r="I7" s="37">
        <f>SUM(C7-C7*H7)</f>
        <v>1990.92</v>
      </c>
      <c r="J7" s="33">
        <v>0.07</v>
      </c>
      <c r="K7" s="37">
        <v>1969.74</v>
      </c>
      <c r="L7" s="33">
        <v>0.08</v>
      </c>
      <c r="M7" s="37">
        <v>1948.56</v>
      </c>
      <c r="N7" s="38" t="s">
        <v>19</v>
      </c>
      <c r="O7" s="39"/>
      <c r="P7" s="39"/>
      <c r="Q7" s="39"/>
    </row>
    <row r="8" ht="44.1" customHeight="1" spans="1:17">
      <c r="A8" s="13" t="s">
        <v>20</v>
      </c>
      <c r="B8" s="14" t="s">
        <v>21</v>
      </c>
      <c r="C8" s="15">
        <v>1580</v>
      </c>
      <c r="D8" s="15" t="s">
        <v>22</v>
      </c>
      <c r="E8" s="16" t="s">
        <v>23</v>
      </c>
      <c r="F8" s="11" t="s">
        <v>18</v>
      </c>
      <c r="G8" s="11" t="s">
        <v>18</v>
      </c>
      <c r="H8" s="17">
        <v>0.06</v>
      </c>
      <c r="I8" s="40">
        <f>SUM(C8-C8*H8)</f>
        <v>1485.2</v>
      </c>
      <c r="J8" s="41">
        <v>0.07</v>
      </c>
      <c r="K8" s="42">
        <f>SUM(C8-C8*J8)</f>
        <v>1469.4</v>
      </c>
      <c r="L8" s="41">
        <v>0.08</v>
      </c>
      <c r="M8" s="42">
        <f>SUM(C8-C8*L8)</f>
        <v>1453.6</v>
      </c>
      <c r="N8" s="43"/>
      <c r="O8" s="44"/>
      <c r="P8" s="44"/>
      <c r="Q8" s="44"/>
    </row>
    <row r="9" ht="44.1" customHeight="1" spans="1:17">
      <c r="A9" s="18"/>
      <c r="B9" s="18"/>
      <c r="C9" s="15">
        <v>1180</v>
      </c>
      <c r="D9" s="15" t="s">
        <v>24</v>
      </c>
      <c r="E9" s="19" t="s">
        <v>25</v>
      </c>
      <c r="F9" s="11" t="s">
        <v>18</v>
      </c>
      <c r="G9" s="11" t="s">
        <v>18</v>
      </c>
      <c r="H9" s="17">
        <v>0.06</v>
      </c>
      <c r="I9" s="40">
        <f t="shared" ref="I9:I17" si="0">SUM(C9-C9*H9)</f>
        <v>1109.2</v>
      </c>
      <c r="J9" s="41">
        <v>0.07</v>
      </c>
      <c r="K9" s="42">
        <f t="shared" ref="K9:K17" si="1">SUM(C9-C9*J9)</f>
        <v>1097.4</v>
      </c>
      <c r="L9" s="41">
        <v>0.08</v>
      </c>
      <c r="M9" s="42">
        <f t="shared" ref="M9:M17" si="2">SUM(C9-C9*L9)</f>
        <v>1085.6</v>
      </c>
      <c r="N9" s="45"/>
      <c r="O9" s="44"/>
      <c r="P9" s="44"/>
      <c r="Q9" s="44"/>
    </row>
    <row r="10" ht="63.6" customHeight="1" spans="1:17">
      <c r="A10" s="20"/>
      <c r="B10" s="20"/>
      <c r="C10" s="21">
        <v>3080</v>
      </c>
      <c r="D10" s="15" t="s">
        <v>26</v>
      </c>
      <c r="E10" s="22" t="s">
        <v>27</v>
      </c>
      <c r="F10" s="11" t="s">
        <v>18</v>
      </c>
      <c r="G10" s="11" t="s">
        <v>18</v>
      </c>
      <c r="H10" s="17">
        <v>0.06</v>
      </c>
      <c r="I10" s="40">
        <f t="shared" si="0"/>
        <v>2895.2</v>
      </c>
      <c r="J10" s="41">
        <v>0.07</v>
      </c>
      <c r="K10" s="42">
        <f t="shared" si="1"/>
        <v>2864.4</v>
      </c>
      <c r="L10" s="41">
        <v>0.08</v>
      </c>
      <c r="M10" s="42">
        <f t="shared" si="2"/>
        <v>2833.6</v>
      </c>
      <c r="N10" s="45"/>
      <c r="O10" s="44"/>
      <c r="P10" s="44"/>
      <c r="Q10" s="44"/>
    </row>
    <row r="11" ht="41.1" customHeight="1" spans="1:17">
      <c r="A11" s="20"/>
      <c r="B11" s="20"/>
      <c r="C11" s="21">
        <v>7800</v>
      </c>
      <c r="D11" s="15" t="s">
        <v>28</v>
      </c>
      <c r="E11" s="22" t="s">
        <v>29</v>
      </c>
      <c r="F11" s="11" t="s">
        <v>18</v>
      </c>
      <c r="G11" s="11" t="s">
        <v>18</v>
      </c>
      <c r="H11" s="17">
        <v>0.06</v>
      </c>
      <c r="I11" s="40">
        <f t="shared" si="0"/>
        <v>7332</v>
      </c>
      <c r="J11" s="41">
        <v>0.07</v>
      </c>
      <c r="K11" s="42">
        <f t="shared" si="1"/>
        <v>7254</v>
      </c>
      <c r="L11" s="41">
        <v>0.08</v>
      </c>
      <c r="M11" s="42">
        <f t="shared" si="2"/>
        <v>7176</v>
      </c>
      <c r="N11" s="45"/>
      <c r="O11" s="39"/>
      <c r="P11" s="39"/>
      <c r="Q11" s="39"/>
    </row>
    <row r="12" ht="33.95" customHeight="1" spans="1:17">
      <c r="A12" s="20"/>
      <c r="B12" s="20"/>
      <c r="C12" s="21">
        <v>938</v>
      </c>
      <c r="D12" s="21" t="s">
        <v>30</v>
      </c>
      <c r="E12" s="22" t="s">
        <v>31</v>
      </c>
      <c r="F12" s="11" t="s">
        <v>18</v>
      </c>
      <c r="G12" s="11" t="s">
        <v>18</v>
      </c>
      <c r="H12" s="17">
        <v>0.06</v>
      </c>
      <c r="I12" s="40">
        <f t="shared" si="0"/>
        <v>881.72</v>
      </c>
      <c r="J12" s="41">
        <v>0.07</v>
      </c>
      <c r="K12" s="42">
        <f t="shared" si="1"/>
        <v>872.34</v>
      </c>
      <c r="L12" s="41">
        <v>0.08</v>
      </c>
      <c r="M12" s="42">
        <f t="shared" si="2"/>
        <v>862.96</v>
      </c>
      <c r="N12" s="45"/>
      <c r="O12" s="44"/>
      <c r="P12" s="44"/>
      <c r="Q12" s="44"/>
    </row>
    <row r="13" ht="36.6" customHeight="1" spans="1:17">
      <c r="A13" s="20"/>
      <c r="B13" s="20"/>
      <c r="C13" s="21">
        <v>2680</v>
      </c>
      <c r="D13" s="23" t="s">
        <v>32</v>
      </c>
      <c r="E13" s="22" t="s">
        <v>33</v>
      </c>
      <c r="F13" s="11" t="s">
        <v>18</v>
      </c>
      <c r="G13" s="11" t="s">
        <v>18</v>
      </c>
      <c r="H13" s="17">
        <v>0.06</v>
      </c>
      <c r="I13" s="40">
        <f t="shared" si="0"/>
        <v>2519.2</v>
      </c>
      <c r="J13" s="41">
        <v>0.07</v>
      </c>
      <c r="K13" s="42">
        <f t="shared" si="1"/>
        <v>2492.4</v>
      </c>
      <c r="L13" s="41">
        <v>0.08</v>
      </c>
      <c r="M13" s="42">
        <f t="shared" si="2"/>
        <v>2465.6</v>
      </c>
      <c r="N13" s="46"/>
      <c r="O13" s="39"/>
      <c r="P13" s="39"/>
      <c r="Q13" s="39"/>
    </row>
    <row r="14" ht="29.45" customHeight="1" spans="1:17">
      <c r="A14" s="21"/>
      <c r="B14" s="21"/>
      <c r="C14" s="24">
        <v>1688</v>
      </c>
      <c r="D14" s="25" t="s">
        <v>34</v>
      </c>
      <c r="E14" s="26" t="s">
        <v>35</v>
      </c>
      <c r="F14" s="11" t="s">
        <v>18</v>
      </c>
      <c r="G14" s="11" t="s">
        <v>18</v>
      </c>
      <c r="H14" s="17">
        <v>0.06</v>
      </c>
      <c r="I14" s="40">
        <f t="shared" si="0"/>
        <v>1586.72</v>
      </c>
      <c r="J14" s="41">
        <v>0.07</v>
      </c>
      <c r="K14" s="42">
        <f t="shared" si="1"/>
        <v>1569.84</v>
      </c>
      <c r="L14" s="41">
        <v>0.08</v>
      </c>
      <c r="M14" s="42">
        <f t="shared" si="2"/>
        <v>1552.96</v>
      </c>
      <c r="N14" s="46"/>
      <c r="O14" s="39"/>
      <c r="P14" s="39"/>
      <c r="Q14" s="39"/>
    </row>
    <row r="15" ht="31.5" spans="1:17">
      <c r="A15" s="21"/>
      <c r="B15" s="21"/>
      <c r="C15" s="26">
        <v>1388</v>
      </c>
      <c r="D15" s="25" t="s">
        <v>36</v>
      </c>
      <c r="E15" s="26" t="s">
        <v>37</v>
      </c>
      <c r="F15" s="11" t="s">
        <v>18</v>
      </c>
      <c r="G15" s="11" t="s">
        <v>18</v>
      </c>
      <c r="H15" s="17">
        <v>0.06</v>
      </c>
      <c r="I15" s="40">
        <f t="shared" si="0"/>
        <v>1304.72</v>
      </c>
      <c r="J15" s="41">
        <v>0.07</v>
      </c>
      <c r="K15" s="42">
        <f t="shared" si="1"/>
        <v>1290.84</v>
      </c>
      <c r="L15" s="41">
        <v>0.08</v>
      </c>
      <c r="M15" s="42">
        <f t="shared" si="2"/>
        <v>1276.96</v>
      </c>
      <c r="N15" s="46"/>
      <c r="O15" s="47"/>
      <c r="P15" s="47"/>
      <c r="Q15" s="47"/>
    </row>
    <row r="16" ht="31.5" spans="1:17">
      <c r="A16" s="21"/>
      <c r="B16" s="21"/>
      <c r="C16" s="26">
        <v>1688</v>
      </c>
      <c r="D16" s="25" t="s">
        <v>38</v>
      </c>
      <c r="E16" s="26" t="s">
        <v>39</v>
      </c>
      <c r="F16" s="11" t="s">
        <v>18</v>
      </c>
      <c r="G16" s="11" t="s">
        <v>18</v>
      </c>
      <c r="H16" s="17">
        <v>0.06</v>
      </c>
      <c r="I16" s="40">
        <f t="shared" si="0"/>
        <v>1586.72</v>
      </c>
      <c r="J16" s="41">
        <v>0.07</v>
      </c>
      <c r="K16" s="42">
        <f t="shared" si="1"/>
        <v>1569.84</v>
      </c>
      <c r="L16" s="41">
        <v>0.08</v>
      </c>
      <c r="M16" s="42">
        <f t="shared" si="2"/>
        <v>1552.96</v>
      </c>
      <c r="N16" s="46"/>
      <c r="O16" s="22"/>
      <c r="P16" s="22"/>
      <c r="Q16" s="22"/>
    </row>
    <row r="17" ht="31.5" spans="1:17">
      <c r="A17" s="21"/>
      <c r="B17" s="21"/>
      <c r="C17" s="26">
        <v>1988</v>
      </c>
      <c r="D17" s="25" t="s">
        <v>40</v>
      </c>
      <c r="E17" s="26" t="s">
        <v>41</v>
      </c>
      <c r="F17" s="11" t="s">
        <v>18</v>
      </c>
      <c r="G17" s="11" t="s">
        <v>18</v>
      </c>
      <c r="H17" s="17">
        <v>0.06</v>
      </c>
      <c r="I17" s="40">
        <f t="shared" si="0"/>
        <v>1868.72</v>
      </c>
      <c r="J17" s="41">
        <v>0.07</v>
      </c>
      <c r="K17" s="42">
        <f t="shared" si="1"/>
        <v>1848.84</v>
      </c>
      <c r="L17" s="41">
        <v>0.08</v>
      </c>
      <c r="M17" s="42">
        <f t="shared" si="2"/>
        <v>1828.96</v>
      </c>
      <c r="N17" s="48"/>
      <c r="O17" s="20"/>
      <c r="P17" s="20"/>
      <c r="Q17" s="20"/>
    </row>
  </sheetData>
  <mergeCells count="18">
    <mergeCell ref="A1:Q1"/>
    <mergeCell ref="A3:Q3"/>
    <mergeCell ref="H5:I5"/>
    <mergeCell ref="J5:K5"/>
    <mergeCell ref="L5:M5"/>
    <mergeCell ref="A5:A6"/>
    <mergeCell ref="A8:A9"/>
    <mergeCell ref="B5:B6"/>
    <mergeCell ref="B8:B9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